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4-2015" sheetId="4" r:id="rId1"/>
    <sheet name="2015-2016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J26" i="4"/>
  <c r="P26"/>
  <c r="R26" s="1"/>
  <c r="R26" i="1"/>
  <c r="J26"/>
  <c r="L26"/>
  <c r="N26"/>
  <c r="P26"/>
  <c r="R11"/>
  <c r="R10"/>
  <c r="R8"/>
  <c r="R7"/>
  <c r="N26" i="4"/>
  <c r="L26"/>
  <c r="R25"/>
  <c r="R24"/>
  <c r="R23"/>
  <c r="R22"/>
  <c r="R21"/>
  <c r="R20"/>
  <c r="R19"/>
  <c r="R18"/>
  <c r="R17"/>
  <c r="R15"/>
  <c r="R14"/>
  <c r="R13"/>
  <c r="R11"/>
  <c r="R10"/>
  <c r="R8"/>
  <c r="R7"/>
  <c r="R25" i="1"/>
  <c r="R21"/>
  <c r="R22"/>
  <c r="R23"/>
  <c r="R24"/>
  <c r="R13"/>
  <c r="R14"/>
  <c r="R15"/>
  <c r="R17"/>
  <c r="R18"/>
  <c r="R19"/>
  <c r="R20"/>
</calcChain>
</file>

<file path=xl/sharedStrings.xml><?xml version="1.0" encoding="utf-8"?>
<sst xmlns="http://schemas.openxmlformats.org/spreadsheetml/2006/main" count="108" uniqueCount="51">
  <si>
    <t>Part IV : Flexipool for Non-Communicable Dieseases including injury and trauma</t>
  </si>
  <si>
    <t>Proposed 2014-15</t>
  </si>
  <si>
    <t>Remarks</t>
  </si>
  <si>
    <t>Physical Progress</t>
  </si>
  <si>
    <t>Budget Head</t>
  </si>
  <si>
    <t>State to mention whether the activity proposed is new or to be continued from previous year.Justification to be given.</t>
  </si>
  <si>
    <t>Targets 
2013-2014</t>
  </si>
  <si>
    <t>Achievement 
(as on 2013)</t>
  </si>
  <si>
    <t xml:space="preserve">Budget  
2013-14
</t>
  </si>
  <si>
    <t>Expenditure 
as on</t>
  </si>
  <si>
    <t>Unit of 
measure</t>
  </si>
  <si>
    <t>Unit cost 
(Rs)</t>
  </si>
  <si>
    <t>Quantity/ 
Target</t>
  </si>
  <si>
    <t>Budget (Rs. 
in lakhs)</t>
  </si>
  <si>
    <t>Budget (Rs. in lakhs)</t>
  </si>
  <si>
    <t>Quantity/
Target</t>
  </si>
  <si>
    <t>Sl 
No.</t>
  </si>
  <si>
    <t>Quantity/Target</t>
  </si>
  <si>
    <t>Budget (Rs.in lakhs)</t>
  </si>
  <si>
    <t>Financial Progress(Rs.Lakhs)</t>
  </si>
  <si>
    <t>TOTAL PROPOSED (Apr 2014-May-2015)</t>
  </si>
  <si>
    <t>Progress FY 2013-14</t>
  </si>
  <si>
    <t>Quarter 1 (Apr-Jun 2014)</t>
  </si>
  <si>
    <t>Quarter 2 (July-Sep 2014)</t>
  </si>
  <si>
    <t>Quarter 3 (Oct-Dec 2014 )</t>
  </si>
  <si>
    <t>Quarter 4 (Oct-Dec 2014)</t>
  </si>
  <si>
    <t>District Tobacco Control Cell (DTCC)</t>
  </si>
  <si>
    <t>Orientation of Law Enforcers</t>
  </si>
  <si>
    <t>Training of PRI’s representatives/Police personnel/Teachers/Transport personnel/NGO personnel/other stakeholders</t>
  </si>
  <si>
    <t>Development of Posters/Stickers/Handoiuts/Wall paintings/Hoardings/Local advt/etc</t>
  </si>
  <si>
    <t>Places covered with hordings/bill-bords/signages/etc</t>
  </si>
  <si>
    <t xml:space="preserve">School Programme </t>
  </si>
  <si>
    <t>Pharmachological Treatment</t>
  </si>
  <si>
    <t>Flexible Pool</t>
  </si>
  <si>
    <t>District level co-ordination committee</t>
  </si>
  <si>
    <t>Monitoring committee on section 5</t>
  </si>
  <si>
    <t>Enforcement squads</t>
  </si>
  <si>
    <t>Printing of Challan books</t>
  </si>
  <si>
    <t>Mics./Office expences/DEO</t>
  </si>
  <si>
    <t>Man Power support</t>
  </si>
  <si>
    <t>Office Expenses</t>
  </si>
  <si>
    <t>Non - Recurring Grants</t>
  </si>
  <si>
    <t>M</t>
  </si>
  <si>
    <t xml:space="preserve">IEC campaign </t>
  </si>
  <si>
    <t>Coverage of Public School/Pvt. School</t>
  </si>
  <si>
    <t>Coverage of Public in others School Programme /Pvt. In other School Programme/Sensitization Campaign for College Students</t>
  </si>
  <si>
    <t>Baseline/Endline surveys/Research studies</t>
  </si>
  <si>
    <t>Grand Total</t>
  </si>
  <si>
    <t>National Tobacco Control Programme (NTCP)</t>
  </si>
  <si>
    <t>2 Districts are the going projects and 6 new Districts are to be covered</t>
  </si>
  <si>
    <t>Proposed 2015-16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</si>
</sst>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/>
    <xf numFmtId="3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showWhiteSpace="0" view="pageLayout" topLeftCell="A7" zoomScale="90" zoomScalePageLayoutView="90" workbookViewId="0">
      <selection activeCell="J28" sqref="J28"/>
    </sheetView>
  </sheetViews>
  <sheetFormatPr defaultRowHeight="11.25"/>
  <cols>
    <col min="1" max="1" width="3.28515625" style="1" customWidth="1"/>
    <col min="2" max="2" width="28.28515625" style="1" customWidth="1"/>
    <col min="3" max="3" width="7.5703125" style="2" customWidth="1"/>
    <col min="4" max="4" width="7.140625" style="2" customWidth="1"/>
    <col min="5" max="6" width="6.85546875" style="2" customWidth="1"/>
    <col min="7" max="7" width="6.28515625" style="2" customWidth="1"/>
    <col min="8" max="9" width="6.5703125" style="2" customWidth="1"/>
    <col min="10" max="14" width="6.85546875" style="2" customWidth="1"/>
    <col min="15" max="15" width="6.28515625" style="2" customWidth="1"/>
    <col min="16" max="17" width="6.85546875" style="2" customWidth="1"/>
    <col min="18" max="18" width="7.42578125" style="2" customWidth="1"/>
    <col min="19" max="19" width="28" style="1" customWidth="1"/>
    <col min="20" max="20" width="3.42578125" style="1" customWidth="1"/>
    <col min="21" max="16384" width="9.140625" style="1"/>
  </cols>
  <sheetData>
    <row r="1" spans="1:19" ht="16.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/>
    </row>
    <row r="2" spans="1:19" ht="12" customHeight="1">
      <c r="A2" s="41" t="s">
        <v>16</v>
      </c>
      <c r="B2" s="42" t="s">
        <v>4</v>
      </c>
      <c r="C2" s="44" t="s">
        <v>21</v>
      </c>
      <c r="D2" s="44"/>
      <c r="E2" s="44"/>
      <c r="F2" s="44" t="s">
        <v>1</v>
      </c>
      <c r="G2" s="44"/>
      <c r="H2" s="44"/>
      <c r="I2" s="45"/>
      <c r="J2" s="45"/>
      <c r="K2" s="45"/>
      <c r="L2" s="45"/>
      <c r="M2" s="45"/>
      <c r="N2" s="45"/>
      <c r="O2" s="45"/>
      <c r="P2" s="45"/>
      <c r="Q2" s="45"/>
      <c r="R2" s="34"/>
      <c r="S2" s="33" t="s">
        <v>2</v>
      </c>
    </row>
    <row r="3" spans="1:19" ht="24.75" customHeight="1">
      <c r="A3" s="42"/>
      <c r="B3" s="42"/>
      <c r="C3" s="43" t="s">
        <v>3</v>
      </c>
      <c r="D3" s="43"/>
      <c r="E3" s="46" t="s">
        <v>19</v>
      </c>
      <c r="F3" s="47"/>
      <c r="G3" s="48"/>
      <c r="H3" s="49"/>
      <c r="I3" s="50" t="s">
        <v>22</v>
      </c>
      <c r="J3" s="51"/>
      <c r="K3" s="50" t="s">
        <v>23</v>
      </c>
      <c r="L3" s="51"/>
      <c r="M3" s="50" t="s">
        <v>24</v>
      </c>
      <c r="N3" s="51"/>
      <c r="O3" s="50" t="s">
        <v>25</v>
      </c>
      <c r="P3" s="51"/>
      <c r="Q3" s="46" t="s">
        <v>20</v>
      </c>
      <c r="R3" s="47"/>
      <c r="S3" s="61" t="s">
        <v>5</v>
      </c>
    </row>
    <row r="4" spans="1:19" ht="48" customHeight="1">
      <c r="A4" s="42"/>
      <c r="B4" s="43"/>
      <c r="C4" s="30" t="s">
        <v>6</v>
      </c>
      <c r="D4" s="14" t="s">
        <v>7</v>
      </c>
      <c r="E4" s="14" t="s">
        <v>8</v>
      </c>
      <c r="F4" s="30" t="s">
        <v>9</v>
      </c>
      <c r="G4" s="30" t="s">
        <v>10</v>
      </c>
      <c r="H4" s="30" t="s">
        <v>11</v>
      </c>
      <c r="I4" s="30" t="s">
        <v>12</v>
      </c>
      <c r="J4" s="14" t="s">
        <v>13</v>
      </c>
      <c r="K4" s="30" t="s">
        <v>12</v>
      </c>
      <c r="L4" s="14" t="s">
        <v>13</v>
      </c>
      <c r="M4" s="30" t="s">
        <v>12</v>
      </c>
      <c r="N4" s="14" t="s">
        <v>14</v>
      </c>
      <c r="O4" s="30" t="s">
        <v>17</v>
      </c>
      <c r="P4" s="14" t="s">
        <v>18</v>
      </c>
      <c r="Q4" s="30" t="s">
        <v>15</v>
      </c>
      <c r="R4" s="14" t="s">
        <v>13</v>
      </c>
      <c r="S4" s="41"/>
    </row>
    <row r="5" spans="1:19" ht="26.25" customHeight="1">
      <c r="A5" s="7" t="s">
        <v>42</v>
      </c>
      <c r="B5" s="8" t="s">
        <v>48</v>
      </c>
      <c r="C5" s="31"/>
      <c r="D5" s="6"/>
      <c r="E5" s="6"/>
      <c r="F5" s="32"/>
      <c r="G5" s="32"/>
      <c r="H5" s="32"/>
      <c r="I5" s="32"/>
      <c r="J5" s="6"/>
      <c r="K5" s="32"/>
      <c r="L5" s="6"/>
      <c r="M5" s="32"/>
      <c r="N5" s="6"/>
      <c r="O5" s="32"/>
      <c r="P5" s="6"/>
      <c r="Q5" s="32"/>
      <c r="R5" s="6"/>
      <c r="S5" s="62" t="s">
        <v>49</v>
      </c>
    </row>
    <row r="6" spans="1:19" ht="14.25" customHeight="1">
      <c r="A6" s="7"/>
      <c r="B6" s="21" t="s">
        <v>26</v>
      </c>
      <c r="C6" s="31"/>
      <c r="D6" s="6"/>
      <c r="E6" s="6"/>
      <c r="F6" s="32"/>
      <c r="G6" s="32"/>
      <c r="H6" s="32"/>
      <c r="I6" s="32"/>
      <c r="J6" s="6"/>
      <c r="K6" s="32"/>
      <c r="L6" s="6"/>
      <c r="M6" s="32"/>
      <c r="N6" s="6"/>
      <c r="O6" s="32"/>
      <c r="P6" s="6"/>
      <c r="Q6" s="32"/>
      <c r="R6" s="6"/>
      <c r="S6" s="63"/>
    </row>
    <row r="7" spans="1:19" ht="14.25" customHeight="1">
      <c r="A7" s="10"/>
      <c r="B7" s="10" t="s">
        <v>27</v>
      </c>
      <c r="C7" s="35"/>
      <c r="D7" s="35"/>
      <c r="E7" s="35"/>
      <c r="F7" s="35"/>
      <c r="G7" s="35"/>
      <c r="H7" s="35"/>
      <c r="I7" s="35"/>
      <c r="J7" s="12">
        <v>3</v>
      </c>
      <c r="K7" s="35"/>
      <c r="L7" s="12">
        <v>3</v>
      </c>
      <c r="M7" s="35"/>
      <c r="N7" s="12">
        <v>3</v>
      </c>
      <c r="O7" s="35"/>
      <c r="P7" s="12">
        <v>3</v>
      </c>
      <c r="Q7" s="35"/>
      <c r="R7" s="24">
        <f>SUM(J7:Q7)</f>
        <v>12</v>
      </c>
      <c r="S7" s="63"/>
    </row>
    <row r="8" spans="1:19" ht="49.5" customHeight="1">
      <c r="A8" s="10"/>
      <c r="B8" s="13" t="s">
        <v>28</v>
      </c>
      <c r="C8" s="35"/>
      <c r="D8" s="35"/>
      <c r="E8" s="35"/>
      <c r="F8" s="35"/>
      <c r="G8" s="35"/>
      <c r="H8" s="35"/>
      <c r="I8" s="35"/>
      <c r="J8" s="12">
        <v>11.9375</v>
      </c>
      <c r="K8" s="35"/>
      <c r="L8" s="12">
        <v>11.9375</v>
      </c>
      <c r="M8" s="35"/>
      <c r="N8" s="12">
        <v>11.9375</v>
      </c>
      <c r="O8" s="35"/>
      <c r="P8" s="12">
        <v>11.9375</v>
      </c>
      <c r="Q8" s="35"/>
      <c r="R8" s="24">
        <f>SUM(J8:Q8)</f>
        <v>47.75</v>
      </c>
      <c r="S8" s="63"/>
    </row>
    <row r="9" spans="1:19" ht="15" customHeight="1">
      <c r="A9" s="10"/>
      <c r="B9" s="22" t="s">
        <v>43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24"/>
      <c r="S9" s="63"/>
    </row>
    <row r="10" spans="1:19" ht="38.25" customHeight="1">
      <c r="A10" s="10"/>
      <c r="B10" s="14" t="s">
        <v>29</v>
      </c>
      <c r="C10" s="35"/>
      <c r="D10" s="35"/>
      <c r="E10" s="35"/>
      <c r="F10" s="35"/>
      <c r="G10" s="35"/>
      <c r="H10" s="35"/>
      <c r="I10" s="35"/>
      <c r="J10" s="12">
        <v>12.93</v>
      </c>
      <c r="K10" s="35"/>
      <c r="L10" s="12">
        <v>12.93</v>
      </c>
      <c r="M10" s="35"/>
      <c r="N10" s="12">
        <v>12.93</v>
      </c>
      <c r="O10" s="35"/>
      <c r="P10" s="12">
        <v>12.93</v>
      </c>
      <c r="Q10" s="35"/>
      <c r="R10" s="24">
        <f t="shared" ref="R10:R25" si="0">SUM(J10:Q10)</f>
        <v>51.72</v>
      </c>
      <c r="S10" s="63"/>
    </row>
    <row r="11" spans="1:19" ht="27" customHeight="1">
      <c r="A11" s="10"/>
      <c r="B11" s="14" t="s">
        <v>30</v>
      </c>
      <c r="C11" s="35"/>
      <c r="D11" s="35"/>
      <c r="E11" s="35"/>
      <c r="F11" s="35"/>
      <c r="G11" s="35"/>
      <c r="H11" s="35"/>
      <c r="I11" s="35"/>
      <c r="J11" s="12">
        <v>6</v>
      </c>
      <c r="K11" s="35"/>
      <c r="L11" s="12">
        <v>6</v>
      </c>
      <c r="M11" s="35"/>
      <c r="N11" s="12">
        <v>6</v>
      </c>
      <c r="O11" s="35"/>
      <c r="P11" s="12">
        <v>6</v>
      </c>
      <c r="Q11" s="35"/>
      <c r="R11" s="24">
        <f t="shared" si="0"/>
        <v>24</v>
      </c>
      <c r="S11" s="63"/>
    </row>
    <row r="12" spans="1:19" ht="13.5" customHeight="1">
      <c r="A12" s="10"/>
      <c r="B12" s="23" t="s">
        <v>31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24"/>
      <c r="S12" s="63"/>
    </row>
    <row r="13" spans="1:19" ht="14.25" customHeight="1">
      <c r="A13" s="10"/>
      <c r="B13" s="15" t="s">
        <v>44</v>
      </c>
      <c r="C13" s="35"/>
      <c r="D13" s="35"/>
      <c r="E13" s="35"/>
      <c r="F13" s="35"/>
      <c r="G13" s="35"/>
      <c r="H13" s="35"/>
      <c r="I13" s="35"/>
      <c r="J13" s="12">
        <v>9.9375</v>
      </c>
      <c r="K13" s="35"/>
      <c r="L13" s="12">
        <v>9.9375</v>
      </c>
      <c r="M13" s="35"/>
      <c r="N13" s="12">
        <v>9.9375</v>
      </c>
      <c r="O13" s="35"/>
      <c r="P13" s="12">
        <v>9.9375</v>
      </c>
      <c r="Q13" s="35"/>
      <c r="R13" s="24">
        <f t="shared" si="0"/>
        <v>39.75</v>
      </c>
      <c r="S13" s="63"/>
    </row>
    <row r="14" spans="1:19" ht="51.75" customHeight="1">
      <c r="A14" s="13"/>
      <c r="B14" s="14" t="s">
        <v>45</v>
      </c>
      <c r="C14" s="32"/>
      <c r="D14" s="32"/>
      <c r="E14" s="32"/>
      <c r="F14" s="32"/>
      <c r="G14" s="16"/>
      <c r="H14" s="32"/>
      <c r="I14" s="32"/>
      <c r="J14" s="17">
        <v>9</v>
      </c>
      <c r="K14" s="32"/>
      <c r="L14" s="17">
        <v>9</v>
      </c>
      <c r="M14" s="32"/>
      <c r="N14" s="17">
        <v>9</v>
      </c>
      <c r="O14" s="32"/>
      <c r="P14" s="17">
        <v>9</v>
      </c>
      <c r="Q14" s="16"/>
      <c r="R14" s="24">
        <f t="shared" si="0"/>
        <v>36</v>
      </c>
      <c r="S14" s="63"/>
    </row>
    <row r="15" spans="1:19" ht="14.25" customHeight="1">
      <c r="A15" s="18"/>
      <c r="B15" s="19" t="s">
        <v>32</v>
      </c>
      <c r="C15" s="35"/>
      <c r="D15" s="35"/>
      <c r="E15" s="35"/>
      <c r="F15" s="35"/>
      <c r="G15" s="35"/>
      <c r="H15" s="35"/>
      <c r="I15" s="35"/>
      <c r="J15" s="35"/>
      <c r="K15" s="35"/>
      <c r="L15" s="12">
        <v>5</v>
      </c>
      <c r="M15" s="35"/>
      <c r="N15" s="12">
        <v>5</v>
      </c>
      <c r="O15" s="35"/>
      <c r="P15" s="12">
        <v>6</v>
      </c>
      <c r="Q15" s="35"/>
      <c r="R15" s="24">
        <f t="shared" si="0"/>
        <v>16</v>
      </c>
      <c r="S15" s="63"/>
    </row>
    <row r="16" spans="1:19" ht="11.25" customHeight="1">
      <c r="A16" s="10"/>
      <c r="B16" s="33" t="s">
        <v>33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4"/>
      <c r="S16" s="63"/>
    </row>
    <row r="17" spans="1:19" ht="13.5" customHeight="1">
      <c r="A17" s="18"/>
      <c r="B17" s="19" t="s">
        <v>34</v>
      </c>
      <c r="C17" s="35"/>
      <c r="D17" s="35"/>
      <c r="E17" s="35"/>
      <c r="F17" s="35"/>
      <c r="G17" s="35"/>
      <c r="H17" s="35"/>
      <c r="I17" s="35"/>
      <c r="J17" s="12">
        <v>1</v>
      </c>
      <c r="K17" s="35"/>
      <c r="L17" s="12">
        <v>1</v>
      </c>
      <c r="M17" s="35"/>
      <c r="N17" s="12">
        <v>1</v>
      </c>
      <c r="O17" s="35"/>
      <c r="P17" s="12">
        <v>1</v>
      </c>
      <c r="Q17" s="35"/>
      <c r="R17" s="24">
        <f t="shared" si="0"/>
        <v>4</v>
      </c>
      <c r="S17" s="63"/>
    </row>
    <row r="18" spans="1:19" ht="13.5" customHeight="1">
      <c r="A18" s="10"/>
      <c r="B18" s="19" t="s">
        <v>35</v>
      </c>
      <c r="C18" s="35"/>
      <c r="D18" s="35"/>
      <c r="E18" s="35"/>
      <c r="F18" s="35"/>
      <c r="G18" s="35"/>
      <c r="H18" s="35"/>
      <c r="I18" s="35"/>
      <c r="J18" s="12">
        <v>2</v>
      </c>
      <c r="K18" s="35"/>
      <c r="L18" s="12">
        <v>2</v>
      </c>
      <c r="M18" s="35"/>
      <c r="N18" s="12">
        <v>2</v>
      </c>
      <c r="O18" s="35"/>
      <c r="P18" s="12">
        <v>2</v>
      </c>
      <c r="Q18" s="35"/>
      <c r="R18" s="24">
        <f t="shared" si="0"/>
        <v>8</v>
      </c>
      <c r="S18" s="63"/>
    </row>
    <row r="19" spans="1:19" ht="14.25" customHeight="1">
      <c r="A19" s="10"/>
      <c r="B19" s="19" t="s">
        <v>36</v>
      </c>
      <c r="C19" s="35"/>
      <c r="D19" s="35"/>
      <c r="E19" s="35"/>
      <c r="F19" s="35"/>
      <c r="G19" s="35"/>
      <c r="H19" s="35"/>
      <c r="I19" s="35"/>
      <c r="J19" s="35">
        <v>1.52</v>
      </c>
      <c r="K19" s="35"/>
      <c r="L19" s="35">
        <v>1.52</v>
      </c>
      <c r="M19" s="35"/>
      <c r="N19" s="35">
        <v>1.52</v>
      </c>
      <c r="O19" s="35"/>
      <c r="P19" s="35">
        <v>1.52</v>
      </c>
      <c r="Q19" s="35"/>
      <c r="R19" s="24">
        <f t="shared" si="0"/>
        <v>6.08</v>
      </c>
      <c r="S19" s="63"/>
    </row>
    <row r="20" spans="1:19" ht="13.5" customHeight="1">
      <c r="A20" s="10"/>
      <c r="B20" s="19" t="s">
        <v>37</v>
      </c>
      <c r="C20" s="35"/>
      <c r="D20" s="35"/>
      <c r="E20" s="35"/>
      <c r="F20" s="35"/>
      <c r="G20" s="35"/>
      <c r="H20" s="35"/>
      <c r="I20" s="35"/>
      <c r="J20" s="12">
        <v>4</v>
      </c>
      <c r="K20" s="35"/>
      <c r="L20" s="12">
        <v>4</v>
      </c>
      <c r="M20" s="35"/>
      <c r="N20" s="12">
        <v>4</v>
      </c>
      <c r="O20" s="35"/>
      <c r="P20" s="12">
        <v>4</v>
      </c>
      <c r="Q20" s="35"/>
      <c r="R20" s="24">
        <f t="shared" si="0"/>
        <v>16</v>
      </c>
      <c r="S20" s="63"/>
    </row>
    <row r="21" spans="1:19" ht="24.75" customHeight="1">
      <c r="A21" s="10"/>
      <c r="B21" s="14" t="s">
        <v>46</v>
      </c>
      <c r="C21" s="35"/>
      <c r="D21" s="35"/>
      <c r="E21" s="35"/>
      <c r="F21" s="35"/>
      <c r="G21" s="35"/>
      <c r="H21" s="35"/>
      <c r="I21" s="35"/>
      <c r="J21" s="12">
        <v>1</v>
      </c>
      <c r="K21" s="35"/>
      <c r="L21" s="12">
        <v>1</v>
      </c>
      <c r="M21" s="35"/>
      <c r="N21" s="12">
        <v>1</v>
      </c>
      <c r="O21" s="35"/>
      <c r="P21" s="12">
        <v>1</v>
      </c>
      <c r="Q21" s="35"/>
      <c r="R21" s="24">
        <f>SUM(J21:Q21)</f>
        <v>4</v>
      </c>
      <c r="S21" s="63"/>
    </row>
    <row r="22" spans="1:19" ht="14.25" customHeight="1">
      <c r="A22" s="10"/>
      <c r="B22" s="19" t="s">
        <v>38</v>
      </c>
      <c r="C22" s="35"/>
      <c r="D22" s="35"/>
      <c r="E22" s="35"/>
      <c r="F22" s="35"/>
      <c r="G22" s="35"/>
      <c r="H22" s="35"/>
      <c r="I22" s="35"/>
      <c r="J22" s="35">
        <v>2.88</v>
      </c>
      <c r="K22" s="35"/>
      <c r="L22" s="35">
        <v>2.88</v>
      </c>
      <c r="M22" s="35"/>
      <c r="N22" s="35">
        <v>2.88</v>
      </c>
      <c r="O22" s="35"/>
      <c r="P22" s="35">
        <v>2.88</v>
      </c>
      <c r="Q22" s="35"/>
      <c r="R22" s="24">
        <f t="shared" si="0"/>
        <v>11.52</v>
      </c>
      <c r="S22" s="63"/>
    </row>
    <row r="23" spans="1:19" ht="15" customHeight="1">
      <c r="A23" s="10"/>
      <c r="B23" s="19" t="s">
        <v>39</v>
      </c>
      <c r="C23" s="35"/>
      <c r="D23" s="35"/>
      <c r="E23" s="35"/>
      <c r="F23" s="35"/>
      <c r="G23" s="35"/>
      <c r="H23" s="35"/>
      <c r="I23" s="35"/>
      <c r="J23" s="12">
        <v>15.6</v>
      </c>
      <c r="K23" s="35"/>
      <c r="L23" s="12">
        <v>15.6</v>
      </c>
      <c r="M23" s="35"/>
      <c r="N23" s="12">
        <v>15.6</v>
      </c>
      <c r="O23" s="35"/>
      <c r="P23" s="12">
        <v>15.6</v>
      </c>
      <c r="Q23" s="35"/>
      <c r="R23" s="24">
        <f t="shared" si="0"/>
        <v>62.4</v>
      </c>
      <c r="S23" s="63"/>
    </row>
    <row r="24" spans="1:19" ht="15.75" customHeight="1">
      <c r="A24" s="10"/>
      <c r="B24" s="19" t="s">
        <v>40</v>
      </c>
      <c r="C24" s="35"/>
      <c r="D24" s="35"/>
      <c r="E24" s="35"/>
      <c r="F24" s="35"/>
      <c r="G24" s="35"/>
      <c r="H24" s="35"/>
      <c r="I24" s="35"/>
      <c r="J24" s="12">
        <v>6.9375</v>
      </c>
      <c r="K24" s="35"/>
      <c r="L24" s="12">
        <v>6.9375</v>
      </c>
      <c r="M24" s="35"/>
      <c r="N24" s="12">
        <v>6.9375</v>
      </c>
      <c r="O24" s="35"/>
      <c r="P24" s="12">
        <v>7</v>
      </c>
      <c r="Q24" s="35"/>
      <c r="R24" s="24">
        <f t="shared" si="0"/>
        <v>27.8125</v>
      </c>
      <c r="S24" s="63"/>
    </row>
    <row r="25" spans="1:19" ht="15" customHeight="1">
      <c r="A25" s="18"/>
      <c r="B25" s="19" t="s">
        <v>41</v>
      </c>
      <c r="C25" s="35"/>
      <c r="D25" s="35"/>
      <c r="E25" s="35"/>
      <c r="F25" s="35"/>
      <c r="G25" s="35"/>
      <c r="H25" s="35"/>
      <c r="I25" s="35"/>
      <c r="J25" s="12"/>
      <c r="K25" s="35"/>
      <c r="L25" s="12">
        <v>6</v>
      </c>
      <c r="M25" s="35"/>
      <c r="N25" s="35"/>
      <c r="O25" s="35"/>
      <c r="P25" s="35"/>
      <c r="Q25" s="35"/>
      <c r="R25" s="24">
        <f t="shared" si="0"/>
        <v>6</v>
      </c>
      <c r="S25" s="64"/>
    </row>
    <row r="26" spans="1:19" ht="11.25" customHeight="1">
      <c r="A26" s="52" t="s">
        <v>47</v>
      </c>
      <c r="B26" s="53"/>
      <c r="C26" s="53"/>
      <c r="D26" s="53"/>
      <c r="E26" s="53"/>
      <c r="F26" s="53"/>
      <c r="G26" s="53"/>
      <c r="H26" s="53"/>
      <c r="I26" s="54"/>
      <c r="J26" s="58">
        <f>SUM(J7,J8,J10,J11,J13,J14,J17,J18,J19,J20,J21,J22,J23,J24,J25)</f>
        <v>87.742499999999993</v>
      </c>
      <c r="K26" s="58"/>
      <c r="L26" s="58">
        <f>SUM(L7,L8,L10,L11,L13,L14,L15,L17,L18,L19,L20,L21,L22,L23,L24,L25)</f>
        <v>98.742499999999993</v>
      </c>
      <c r="M26" s="58"/>
      <c r="N26" s="58">
        <f>SUM(N7,N8,N10,N11,N13,N14,N15,N17,N18,N19,N20,N21,N22,N23,N24,N25)</f>
        <v>92.742499999999993</v>
      </c>
      <c r="O26" s="58"/>
      <c r="P26" s="58">
        <f>SUM(P7,P8,P10,P11,P13,P14,P15,P17,P18,P19,P20,P21,P22,P23,P24)</f>
        <v>93.804999999999993</v>
      </c>
      <c r="Q26" s="65"/>
      <c r="R26" s="58">
        <f>SUM(J26:Q26)</f>
        <v>373.03249999999997</v>
      </c>
      <c r="S26" s="48"/>
    </row>
    <row r="27" spans="1:19" ht="7.5" customHeight="1">
      <c r="A27" s="55"/>
      <c r="B27" s="56"/>
      <c r="C27" s="56"/>
      <c r="D27" s="56"/>
      <c r="E27" s="56"/>
      <c r="F27" s="56"/>
      <c r="G27" s="56"/>
      <c r="H27" s="56"/>
      <c r="I27" s="57"/>
      <c r="J27" s="59"/>
      <c r="K27" s="59"/>
      <c r="L27" s="59"/>
      <c r="M27" s="59"/>
      <c r="N27" s="59"/>
      <c r="O27" s="59"/>
      <c r="P27" s="59"/>
      <c r="Q27" s="66"/>
      <c r="R27" s="59"/>
      <c r="S27" s="60"/>
    </row>
    <row r="28" spans="1:19" ht="9.9499999999999993" customHeight="1"/>
    <row r="29" spans="1:19" ht="9.9499999999999993" customHeight="1"/>
    <row r="31" spans="1:19" ht="12.75">
      <c r="G31" s="25"/>
      <c r="H31" s="26"/>
      <c r="I31" s="26"/>
      <c r="J31" s="26"/>
    </row>
    <row r="32" spans="1:19" ht="12.75">
      <c r="G32" s="25"/>
      <c r="H32" s="26"/>
      <c r="I32" s="26"/>
      <c r="J32" s="25"/>
    </row>
    <row r="33" spans="7:10" ht="12.75">
      <c r="G33" s="27"/>
      <c r="H33" s="26"/>
      <c r="I33" s="26"/>
      <c r="J33" s="25"/>
    </row>
    <row r="34" spans="7:10" ht="12.75">
      <c r="G34" s="25"/>
      <c r="H34" s="26"/>
      <c r="I34" s="26"/>
      <c r="J34" s="27"/>
    </row>
    <row r="35" spans="7:10" ht="12.75">
      <c r="G35" s="25"/>
      <c r="H35" s="26"/>
      <c r="I35" s="26"/>
      <c r="J35" s="25"/>
    </row>
    <row r="36" spans="7:10" ht="12.75">
      <c r="G36" s="27"/>
      <c r="H36" s="26"/>
      <c r="I36" s="26"/>
      <c r="J36" s="25"/>
    </row>
    <row r="37" spans="7:10" ht="12.75">
      <c r="G37" s="25"/>
      <c r="H37" s="26"/>
      <c r="I37" s="26"/>
      <c r="J37" s="27"/>
    </row>
    <row r="38" spans="7:10" ht="12.75">
      <c r="G38" s="28"/>
      <c r="H38" s="26"/>
      <c r="I38" s="26"/>
      <c r="J38" s="25"/>
    </row>
    <row r="39" spans="7:10" ht="12.75">
      <c r="G39" s="25"/>
      <c r="H39" s="26"/>
      <c r="I39" s="26"/>
      <c r="J39" s="28"/>
    </row>
    <row r="40" spans="7:10" ht="12.75">
      <c r="G40" s="27"/>
      <c r="H40" s="26"/>
      <c r="I40" s="26"/>
      <c r="J40" s="27"/>
    </row>
    <row r="41" spans="7:10" ht="12.75">
      <c r="G41" s="25"/>
      <c r="H41" s="26"/>
      <c r="I41" s="26"/>
      <c r="J41" s="27"/>
    </row>
    <row r="42" spans="7:10" ht="12.75">
      <c r="G42" s="25"/>
      <c r="H42" s="26"/>
      <c r="I42" s="26"/>
      <c r="J42" s="25"/>
    </row>
    <row r="43" spans="7:10" ht="12.75">
      <c r="G43" s="27"/>
      <c r="H43" s="26"/>
      <c r="I43" s="26"/>
      <c r="J43" s="25"/>
    </row>
    <row r="44" spans="7:10" ht="12.75">
      <c r="G44" s="25"/>
      <c r="H44" s="26"/>
      <c r="I44" s="26"/>
      <c r="J44" s="27"/>
    </row>
    <row r="45" spans="7:10" ht="12.75">
      <c r="G45" s="25"/>
      <c r="H45" s="26"/>
      <c r="I45" s="26"/>
      <c r="J45" s="25"/>
    </row>
    <row r="46" spans="7:10" ht="12.75">
      <c r="G46" s="27"/>
      <c r="H46" s="26"/>
      <c r="I46" s="26"/>
      <c r="J46" s="25"/>
    </row>
    <row r="47" spans="7:10" ht="12.75">
      <c r="G47" s="25"/>
      <c r="H47" s="26"/>
      <c r="I47" s="26"/>
      <c r="J47" s="27"/>
    </row>
    <row r="48" spans="7:10" ht="12.75">
      <c r="G48" s="25"/>
      <c r="H48" s="26"/>
      <c r="I48" s="26"/>
      <c r="J48" s="25"/>
    </row>
    <row r="49" spans="7:10" ht="12.75">
      <c r="G49" s="25"/>
      <c r="H49" s="26"/>
      <c r="I49" s="26"/>
      <c r="J49" s="25"/>
    </row>
    <row r="50" spans="7:10">
      <c r="G50" s="29"/>
      <c r="H50" s="26"/>
      <c r="I50" s="26"/>
      <c r="J50" s="29"/>
    </row>
  </sheetData>
  <mergeCells count="26">
    <mergeCell ref="S26:S27"/>
    <mergeCell ref="M3:N3"/>
    <mergeCell ref="O3:P3"/>
    <mergeCell ref="Q3:R3"/>
    <mergeCell ref="S3:S4"/>
    <mergeCell ref="S5:S25"/>
    <mergeCell ref="N26:N27"/>
    <mergeCell ref="O26:O27"/>
    <mergeCell ref="P26:P27"/>
    <mergeCell ref="Q26:Q27"/>
    <mergeCell ref="R26:R27"/>
    <mergeCell ref="A26:I27"/>
    <mergeCell ref="J26:J27"/>
    <mergeCell ref="K26:K27"/>
    <mergeCell ref="L26:L27"/>
    <mergeCell ref="M26:M27"/>
    <mergeCell ref="A1:S1"/>
    <mergeCell ref="A2:A4"/>
    <mergeCell ref="B2:B4"/>
    <mergeCell ref="C2:E2"/>
    <mergeCell ref="F2:Q2"/>
    <mergeCell ref="C3:D3"/>
    <mergeCell ref="E3:F3"/>
    <mergeCell ref="G3:H3"/>
    <mergeCell ref="I3:J3"/>
    <mergeCell ref="K3:L3"/>
  </mergeCells>
  <pageMargins left="0.48076923076923078" right="7.2916666666666671E-2" top="0.42824074074074076" bottom="0.2785852713178294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2"/>
  <sheetViews>
    <sheetView showWhiteSpace="0" view="pageLayout" zoomScale="90" zoomScalePageLayoutView="90" workbookViewId="0">
      <selection activeCell="E7" sqref="C7:E7"/>
    </sheetView>
  </sheetViews>
  <sheetFormatPr defaultRowHeight="11.25"/>
  <cols>
    <col min="1" max="1" width="3.28515625" style="1" customWidth="1"/>
    <col min="2" max="2" width="28.28515625" style="1" customWidth="1"/>
    <col min="3" max="3" width="7.5703125" style="2" customWidth="1"/>
    <col min="4" max="4" width="7.140625" style="2" customWidth="1"/>
    <col min="5" max="6" width="6.85546875" style="2" customWidth="1"/>
    <col min="7" max="7" width="6.28515625" style="2" customWidth="1"/>
    <col min="8" max="9" width="6.5703125" style="2" customWidth="1"/>
    <col min="10" max="14" width="6.85546875" style="2" customWidth="1"/>
    <col min="15" max="15" width="6.28515625" style="2" customWidth="1"/>
    <col min="16" max="17" width="6.85546875" style="2" customWidth="1"/>
    <col min="18" max="18" width="7.42578125" style="2" customWidth="1"/>
    <col min="19" max="19" width="28" style="1" customWidth="1"/>
    <col min="20" max="20" width="3.42578125" style="1" customWidth="1"/>
    <col min="21" max="16384" width="9.140625" style="1"/>
  </cols>
  <sheetData>
    <row r="1" spans="1:19" ht="16.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/>
    </row>
    <row r="2" spans="1:19" ht="12" customHeight="1">
      <c r="A2" s="41" t="s">
        <v>16</v>
      </c>
      <c r="B2" s="42" t="s">
        <v>4</v>
      </c>
      <c r="C2" s="44" t="s">
        <v>21</v>
      </c>
      <c r="D2" s="44"/>
      <c r="E2" s="44"/>
      <c r="F2" s="44" t="s">
        <v>50</v>
      </c>
      <c r="G2" s="44"/>
      <c r="H2" s="44"/>
      <c r="I2" s="45"/>
      <c r="J2" s="45"/>
      <c r="K2" s="45"/>
      <c r="L2" s="45"/>
      <c r="M2" s="45"/>
      <c r="N2" s="45"/>
      <c r="O2" s="45"/>
      <c r="P2" s="45"/>
      <c r="Q2" s="45"/>
      <c r="R2" s="3"/>
      <c r="S2" s="4" t="s">
        <v>2</v>
      </c>
    </row>
    <row r="3" spans="1:19" ht="24.75" customHeight="1">
      <c r="A3" s="42"/>
      <c r="B3" s="42"/>
      <c r="C3" s="43" t="s">
        <v>3</v>
      </c>
      <c r="D3" s="43"/>
      <c r="E3" s="46" t="s">
        <v>19</v>
      </c>
      <c r="F3" s="47"/>
      <c r="G3" s="48"/>
      <c r="H3" s="49"/>
      <c r="I3" s="50" t="s">
        <v>22</v>
      </c>
      <c r="J3" s="51"/>
      <c r="K3" s="50" t="s">
        <v>23</v>
      </c>
      <c r="L3" s="51"/>
      <c r="M3" s="50" t="s">
        <v>24</v>
      </c>
      <c r="N3" s="51"/>
      <c r="O3" s="50" t="s">
        <v>25</v>
      </c>
      <c r="P3" s="51"/>
      <c r="Q3" s="46" t="s">
        <v>20</v>
      </c>
      <c r="R3" s="47"/>
      <c r="S3" s="61" t="s">
        <v>5</v>
      </c>
    </row>
    <row r="4" spans="1:19" ht="48" customHeight="1">
      <c r="A4" s="42"/>
      <c r="B4" s="43"/>
      <c r="C4" s="30" t="s">
        <v>6</v>
      </c>
      <c r="D4" s="14" t="s">
        <v>7</v>
      </c>
      <c r="E4" s="14" t="s">
        <v>8</v>
      </c>
      <c r="F4" s="30" t="s">
        <v>9</v>
      </c>
      <c r="G4" s="30" t="s">
        <v>10</v>
      </c>
      <c r="H4" s="30" t="s">
        <v>11</v>
      </c>
      <c r="I4" s="30" t="s">
        <v>12</v>
      </c>
      <c r="J4" s="14" t="s">
        <v>13</v>
      </c>
      <c r="K4" s="30" t="s">
        <v>12</v>
      </c>
      <c r="L4" s="14" t="s">
        <v>13</v>
      </c>
      <c r="M4" s="30" t="s">
        <v>12</v>
      </c>
      <c r="N4" s="14" t="s">
        <v>14</v>
      </c>
      <c r="O4" s="30" t="s">
        <v>17</v>
      </c>
      <c r="P4" s="14" t="s">
        <v>18</v>
      </c>
      <c r="Q4" s="30" t="s">
        <v>15</v>
      </c>
      <c r="R4" s="14" t="s">
        <v>13</v>
      </c>
      <c r="S4" s="41"/>
    </row>
    <row r="5" spans="1:19" ht="26.25" customHeight="1">
      <c r="A5" s="7" t="s">
        <v>42</v>
      </c>
      <c r="B5" s="8" t="s">
        <v>48</v>
      </c>
      <c r="C5" s="9"/>
      <c r="D5" s="6"/>
      <c r="E5" s="6"/>
      <c r="F5" s="5"/>
      <c r="G5" s="5"/>
      <c r="H5" s="5"/>
      <c r="I5" s="5"/>
      <c r="J5" s="6"/>
      <c r="K5" s="5"/>
      <c r="L5" s="6"/>
      <c r="M5" s="5"/>
      <c r="N5" s="6"/>
      <c r="O5" s="5"/>
      <c r="P5" s="6"/>
      <c r="Q5" s="5"/>
      <c r="R5" s="6"/>
      <c r="S5" s="62" t="s">
        <v>49</v>
      </c>
    </row>
    <row r="6" spans="1:19" ht="14.25" customHeight="1">
      <c r="A6" s="7"/>
      <c r="B6" s="21" t="s">
        <v>26</v>
      </c>
      <c r="C6" s="9"/>
      <c r="D6" s="6"/>
      <c r="E6" s="6"/>
      <c r="F6" s="5"/>
      <c r="G6" s="5"/>
      <c r="H6" s="5"/>
      <c r="I6" s="5"/>
      <c r="J6" s="6"/>
      <c r="K6" s="5"/>
      <c r="L6" s="6"/>
      <c r="M6" s="5"/>
      <c r="N6" s="12"/>
      <c r="O6" s="5"/>
      <c r="P6" s="6"/>
      <c r="Q6" s="5"/>
      <c r="R6" s="6"/>
      <c r="S6" s="63"/>
    </row>
    <row r="7" spans="1:19" ht="14.25" customHeight="1">
      <c r="A7" s="10"/>
      <c r="B7" s="10" t="s">
        <v>27</v>
      </c>
      <c r="C7" s="11"/>
      <c r="D7" s="11"/>
      <c r="E7" s="11"/>
      <c r="F7" s="11"/>
      <c r="G7" s="11"/>
      <c r="H7" s="11"/>
      <c r="I7" s="11"/>
      <c r="J7" s="12">
        <v>3.5</v>
      </c>
      <c r="K7" s="11"/>
      <c r="L7" s="12">
        <v>3.5</v>
      </c>
      <c r="M7" s="11"/>
      <c r="N7" s="12">
        <v>3.5</v>
      </c>
      <c r="O7" s="11"/>
      <c r="P7" s="12">
        <v>3.5</v>
      </c>
      <c r="Q7" s="11"/>
      <c r="R7" s="24">
        <f>SUM(J7:Q7)</f>
        <v>14</v>
      </c>
      <c r="S7" s="63"/>
    </row>
    <row r="8" spans="1:19" ht="49.5" customHeight="1">
      <c r="A8" s="10"/>
      <c r="B8" s="13" t="s">
        <v>28</v>
      </c>
      <c r="C8" s="11"/>
      <c r="D8" s="11"/>
      <c r="E8" s="11"/>
      <c r="F8" s="11"/>
      <c r="G8" s="11"/>
      <c r="H8" s="11"/>
      <c r="I8" s="11"/>
      <c r="J8" s="12">
        <v>12.275</v>
      </c>
      <c r="K8" s="11"/>
      <c r="L8" s="12">
        <v>12.275</v>
      </c>
      <c r="M8" s="11"/>
      <c r="N8" s="12">
        <v>12.275</v>
      </c>
      <c r="O8" s="11"/>
      <c r="P8" s="12">
        <v>12.275</v>
      </c>
      <c r="Q8" s="11"/>
      <c r="R8" s="24">
        <f>SUM(J8:Q8)</f>
        <v>49.1</v>
      </c>
      <c r="S8" s="63"/>
    </row>
    <row r="9" spans="1:19" ht="15" customHeight="1">
      <c r="A9" s="10"/>
      <c r="B9" s="22" t="s">
        <v>43</v>
      </c>
      <c r="C9" s="11"/>
      <c r="D9" s="11"/>
      <c r="E9" s="11"/>
      <c r="F9" s="11"/>
      <c r="G9" s="11"/>
      <c r="H9" s="11"/>
      <c r="I9" s="11"/>
      <c r="J9" s="11"/>
      <c r="K9" s="11"/>
      <c r="L9" s="35"/>
      <c r="M9" s="11"/>
      <c r="N9" s="35"/>
      <c r="O9" s="11"/>
      <c r="P9" s="35"/>
      <c r="Q9" s="11"/>
      <c r="R9" s="24"/>
      <c r="S9" s="63"/>
    </row>
    <row r="10" spans="1:19" ht="38.25" customHeight="1">
      <c r="A10" s="10"/>
      <c r="B10" s="14" t="s">
        <v>29</v>
      </c>
      <c r="C10" s="11"/>
      <c r="D10" s="11"/>
      <c r="E10" s="11"/>
      <c r="F10" s="11"/>
      <c r="G10" s="11"/>
      <c r="H10" s="11"/>
      <c r="I10" s="11"/>
      <c r="J10" s="12">
        <v>13.025</v>
      </c>
      <c r="K10" s="11"/>
      <c r="L10" s="12">
        <v>13.025</v>
      </c>
      <c r="M10" s="11"/>
      <c r="N10" s="12">
        <v>13.025</v>
      </c>
      <c r="O10" s="11"/>
      <c r="P10" s="12">
        <v>13.025</v>
      </c>
      <c r="Q10" s="11"/>
      <c r="R10" s="24">
        <f>SUM(J10:Q10)</f>
        <v>52.1</v>
      </c>
      <c r="S10" s="63"/>
    </row>
    <row r="11" spans="1:19" ht="27" customHeight="1">
      <c r="A11" s="10"/>
      <c r="B11" s="14" t="s">
        <v>30</v>
      </c>
      <c r="C11" s="11"/>
      <c r="D11" s="11"/>
      <c r="E11" s="11"/>
      <c r="F11" s="11"/>
      <c r="G11" s="11"/>
      <c r="H11" s="11"/>
      <c r="I11" s="11"/>
      <c r="J11" s="12">
        <v>6.5</v>
      </c>
      <c r="K11" s="11"/>
      <c r="L11" s="12">
        <v>6.5</v>
      </c>
      <c r="M11" s="11"/>
      <c r="N11" s="12">
        <v>6.5</v>
      </c>
      <c r="O11" s="11"/>
      <c r="P11" s="12">
        <v>6.5</v>
      </c>
      <c r="Q11" s="11"/>
      <c r="R11" s="24">
        <f>SUM(J11:Q11)</f>
        <v>26</v>
      </c>
      <c r="S11" s="63"/>
    </row>
    <row r="12" spans="1:19" ht="13.5" customHeight="1">
      <c r="A12" s="10"/>
      <c r="B12" s="23" t="s">
        <v>31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24"/>
      <c r="S12" s="63"/>
    </row>
    <row r="13" spans="1:19" ht="14.25" customHeight="1">
      <c r="A13" s="10"/>
      <c r="B13" s="15" t="s">
        <v>44</v>
      </c>
      <c r="C13" s="11"/>
      <c r="D13" s="11"/>
      <c r="E13" s="11"/>
      <c r="F13" s="11"/>
      <c r="G13" s="11"/>
      <c r="H13" s="11"/>
      <c r="I13" s="11"/>
      <c r="J13" s="12">
        <v>10.01</v>
      </c>
      <c r="K13" s="11"/>
      <c r="L13" s="12">
        <v>10.01</v>
      </c>
      <c r="M13" s="11"/>
      <c r="N13" s="12">
        <v>10.01</v>
      </c>
      <c r="O13" s="11"/>
      <c r="P13" s="12">
        <v>10.01</v>
      </c>
      <c r="Q13" s="11"/>
      <c r="R13" s="24">
        <f t="shared" ref="R13:R25" si="0">SUM(J13:Q13)</f>
        <v>40.04</v>
      </c>
      <c r="S13" s="63"/>
    </row>
    <row r="14" spans="1:19" ht="51.75" customHeight="1">
      <c r="A14" s="13"/>
      <c r="B14" s="14" t="s">
        <v>45</v>
      </c>
      <c r="C14" s="5"/>
      <c r="D14" s="5"/>
      <c r="E14" s="5"/>
      <c r="F14" s="5"/>
      <c r="G14" s="16"/>
      <c r="H14" s="5"/>
      <c r="I14" s="5"/>
      <c r="J14" s="17">
        <v>9.5</v>
      </c>
      <c r="K14" s="5"/>
      <c r="L14" s="17">
        <v>9.5</v>
      </c>
      <c r="M14" s="5"/>
      <c r="N14" s="17">
        <v>9.5</v>
      </c>
      <c r="O14" s="5"/>
      <c r="P14" s="17">
        <v>9.5</v>
      </c>
      <c r="Q14" s="16"/>
      <c r="R14" s="24">
        <f t="shared" si="0"/>
        <v>38</v>
      </c>
      <c r="S14" s="63"/>
    </row>
    <row r="15" spans="1:19" ht="14.25" customHeight="1">
      <c r="A15" s="18"/>
      <c r="B15" s="19" t="s">
        <v>32</v>
      </c>
      <c r="C15" s="11"/>
      <c r="D15" s="11"/>
      <c r="E15" s="11"/>
      <c r="F15" s="11"/>
      <c r="G15" s="11"/>
      <c r="H15" s="11"/>
      <c r="I15" s="11"/>
      <c r="J15" s="11">
        <v>4.5</v>
      </c>
      <c r="K15" s="11"/>
      <c r="L15" s="35">
        <v>4.5</v>
      </c>
      <c r="M15" s="11"/>
      <c r="N15" s="35">
        <v>4.5</v>
      </c>
      <c r="O15" s="11"/>
      <c r="P15" s="35">
        <v>4.5</v>
      </c>
      <c r="Q15" s="11"/>
      <c r="R15" s="24">
        <f t="shared" si="0"/>
        <v>18</v>
      </c>
      <c r="S15" s="63"/>
    </row>
    <row r="16" spans="1:19" ht="11.25" customHeight="1">
      <c r="A16" s="10"/>
      <c r="B16" s="20" t="s">
        <v>33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24"/>
      <c r="S16" s="63"/>
    </row>
    <row r="17" spans="1:19" ht="13.5" customHeight="1">
      <c r="A17" s="18"/>
      <c r="B17" s="19" t="s">
        <v>34</v>
      </c>
      <c r="C17" s="11"/>
      <c r="D17" s="11"/>
      <c r="E17" s="11"/>
      <c r="F17" s="11"/>
      <c r="G17" s="11"/>
      <c r="H17" s="11"/>
      <c r="I17" s="11"/>
      <c r="J17" s="12">
        <v>1.5</v>
      </c>
      <c r="K17" s="11"/>
      <c r="L17" s="12">
        <v>1.5</v>
      </c>
      <c r="M17" s="11"/>
      <c r="N17" s="12">
        <v>1.5</v>
      </c>
      <c r="O17" s="11"/>
      <c r="P17" s="12">
        <v>1.5</v>
      </c>
      <c r="Q17" s="11"/>
      <c r="R17" s="24">
        <f t="shared" si="0"/>
        <v>6</v>
      </c>
      <c r="S17" s="63"/>
    </row>
    <row r="18" spans="1:19" ht="13.5" customHeight="1">
      <c r="A18" s="10"/>
      <c r="B18" s="19" t="s">
        <v>35</v>
      </c>
      <c r="C18" s="11"/>
      <c r="D18" s="11"/>
      <c r="E18" s="11"/>
      <c r="F18" s="11"/>
      <c r="G18" s="11"/>
      <c r="H18" s="11"/>
      <c r="I18" s="11"/>
      <c r="J18" s="12">
        <v>2.5</v>
      </c>
      <c r="K18" s="11"/>
      <c r="L18" s="12">
        <v>2.5</v>
      </c>
      <c r="M18" s="11"/>
      <c r="N18" s="12">
        <v>2.5</v>
      </c>
      <c r="O18" s="11"/>
      <c r="P18" s="12">
        <v>2.5</v>
      </c>
      <c r="Q18" s="11"/>
      <c r="R18" s="24">
        <f t="shared" si="0"/>
        <v>10</v>
      </c>
      <c r="S18" s="63"/>
    </row>
    <row r="19" spans="1:19" ht="14.25" customHeight="1">
      <c r="A19" s="10"/>
      <c r="B19" s="19" t="s">
        <v>36</v>
      </c>
      <c r="C19" s="11"/>
      <c r="D19" s="11"/>
      <c r="E19" s="11"/>
      <c r="F19" s="11"/>
      <c r="G19" s="11"/>
      <c r="H19" s="11"/>
      <c r="I19" s="11"/>
      <c r="J19" s="11">
        <v>2</v>
      </c>
      <c r="K19" s="11"/>
      <c r="L19" s="35">
        <v>2</v>
      </c>
      <c r="M19" s="11"/>
      <c r="N19" s="35">
        <v>2</v>
      </c>
      <c r="O19" s="11"/>
      <c r="P19" s="35">
        <v>2</v>
      </c>
      <c r="Q19" s="11"/>
      <c r="R19" s="24">
        <f t="shared" si="0"/>
        <v>8</v>
      </c>
      <c r="S19" s="63"/>
    </row>
    <row r="20" spans="1:19" ht="13.5" customHeight="1">
      <c r="A20" s="10"/>
      <c r="B20" s="19" t="s">
        <v>37</v>
      </c>
      <c r="C20" s="11"/>
      <c r="D20" s="11"/>
      <c r="E20" s="11"/>
      <c r="F20" s="11"/>
      <c r="G20" s="11"/>
      <c r="H20" s="11"/>
      <c r="I20" s="11"/>
      <c r="J20" s="12">
        <v>4.5</v>
      </c>
      <c r="K20" s="11"/>
      <c r="L20" s="12">
        <v>4.5</v>
      </c>
      <c r="M20" s="11"/>
      <c r="N20" s="12">
        <v>4.5</v>
      </c>
      <c r="O20" s="11"/>
      <c r="P20" s="12">
        <v>4.5</v>
      </c>
      <c r="Q20" s="11"/>
      <c r="R20" s="24">
        <f t="shared" si="0"/>
        <v>18</v>
      </c>
      <c r="S20" s="63"/>
    </row>
    <row r="21" spans="1:19" ht="24.75" customHeight="1">
      <c r="A21" s="10"/>
      <c r="B21" s="14" t="s">
        <v>46</v>
      </c>
      <c r="C21" s="11"/>
      <c r="D21" s="11"/>
      <c r="E21" s="11"/>
      <c r="F21" s="11"/>
      <c r="G21" s="11"/>
      <c r="H21" s="11"/>
      <c r="I21" s="11"/>
      <c r="J21" s="12">
        <v>1.5</v>
      </c>
      <c r="K21" s="11"/>
      <c r="L21" s="12">
        <v>1.5</v>
      </c>
      <c r="M21" s="11"/>
      <c r="N21" s="12">
        <v>1.5</v>
      </c>
      <c r="O21" s="11"/>
      <c r="P21" s="12">
        <v>1.5</v>
      </c>
      <c r="Q21" s="11"/>
      <c r="R21" s="24">
        <f>SUM(J21:Q21)</f>
        <v>6</v>
      </c>
      <c r="S21" s="63"/>
    </row>
    <row r="22" spans="1:19" ht="14.25" customHeight="1">
      <c r="A22" s="10"/>
      <c r="B22" s="19" t="s">
        <v>38</v>
      </c>
      <c r="C22" s="11"/>
      <c r="D22" s="11"/>
      <c r="E22" s="11"/>
      <c r="F22" s="11"/>
      <c r="G22" s="11"/>
      <c r="H22" s="11"/>
      <c r="I22" s="11"/>
      <c r="J22" s="11">
        <v>3.2749999999999999</v>
      </c>
      <c r="K22" s="11"/>
      <c r="L22" s="35">
        <v>3.2749999999999999</v>
      </c>
      <c r="M22" s="11"/>
      <c r="N22" s="35">
        <v>3.2749999999999999</v>
      </c>
      <c r="O22" s="11"/>
      <c r="P22" s="35">
        <v>3.2749999999999999</v>
      </c>
      <c r="Q22" s="11"/>
      <c r="R22" s="24">
        <f t="shared" si="0"/>
        <v>13.1</v>
      </c>
      <c r="S22" s="63"/>
    </row>
    <row r="23" spans="1:19" ht="15" customHeight="1">
      <c r="A23" s="10"/>
      <c r="B23" s="19" t="s">
        <v>39</v>
      </c>
      <c r="C23" s="11"/>
      <c r="D23" s="11"/>
      <c r="E23" s="11"/>
      <c r="F23" s="11"/>
      <c r="G23" s="11"/>
      <c r="H23" s="11"/>
      <c r="I23" s="11"/>
      <c r="J23" s="12">
        <v>16.015000000000001</v>
      </c>
      <c r="K23" s="11"/>
      <c r="L23" s="12">
        <v>16.015000000000001</v>
      </c>
      <c r="M23" s="11"/>
      <c r="N23" s="12">
        <v>16.015000000000001</v>
      </c>
      <c r="O23" s="11"/>
      <c r="P23" s="12">
        <v>16.015000000000001</v>
      </c>
      <c r="Q23" s="11"/>
      <c r="R23" s="24">
        <f t="shared" si="0"/>
        <v>64.06</v>
      </c>
      <c r="S23" s="63"/>
    </row>
    <row r="24" spans="1:19" ht="15.75" customHeight="1">
      <c r="A24" s="10"/>
      <c r="B24" s="19" t="s">
        <v>40</v>
      </c>
      <c r="C24" s="11"/>
      <c r="D24" s="11"/>
      <c r="E24" s="11"/>
      <c r="F24" s="11"/>
      <c r="G24" s="11"/>
      <c r="H24" s="11"/>
      <c r="I24" s="11"/>
      <c r="J24" s="12">
        <v>7.2750000000000004</v>
      </c>
      <c r="K24" s="11"/>
      <c r="L24" s="12">
        <v>7.2750000000000004</v>
      </c>
      <c r="M24" s="11"/>
      <c r="N24" s="12">
        <v>7.2750000000000004</v>
      </c>
      <c r="O24" s="11"/>
      <c r="P24" s="12">
        <v>7.2750000000000004</v>
      </c>
      <c r="Q24" s="11"/>
      <c r="R24" s="24">
        <f t="shared" si="0"/>
        <v>29.1</v>
      </c>
      <c r="S24" s="63"/>
    </row>
    <row r="25" spans="1:19" ht="15" customHeight="1">
      <c r="A25" s="18"/>
      <c r="B25" s="19" t="s">
        <v>41</v>
      </c>
      <c r="C25" s="11"/>
      <c r="D25" s="11"/>
      <c r="E25" s="11"/>
      <c r="F25" s="11"/>
      <c r="G25" s="11"/>
      <c r="H25" s="11"/>
      <c r="I25" s="11"/>
      <c r="J25" s="12">
        <v>2</v>
      </c>
      <c r="K25" s="11"/>
      <c r="L25" s="12">
        <v>2</v>
      </c>
      <c r="M25" s="11"/>
      <c r="N25" s="11">
        <v>2</v>
      </c>
      <c r="O25" s="11"/>
      <c r="P25" s="11">
        <v>2</v>
      </c>
      <c r="Q25" s="11"/>
      <c r="R25" s="24">
        <f t="shared" si="0"/>
        <v>8</v>
      </c>
      <c r="S25" s="64"/>
    </row>
    <row r="26" spans="1:19" ht="11.25" customHeight="1">
      <c r="A26" s="52" t="s">
        <v>47</v>
      </c>
      <c r="B26" s="53"/>
      <c r="C26" s="53"/>
      <c r="D26" s="53"/>
      <c r="E26" s="53"/>
      <c r="F26" s="53"/>
      <c r="G26" s="53"/>
      <c r="H26" s="53"/>
      <c r="I26" s="54"/>
      <c r="J26" s="58">
        <f>SUM(J7,J8,J10,J11,J13,J14,J15,J17,J18,J19,J20,J21,J22,J23,J24,J25)</f>
        <v>99.875000000000014</v>
      </c>
      <c r="K26" s="58"/>
      <c r="L26" s="58">
        <f t="shared" ref="L26:P26" si="1">SUM(L7,L8,L10,L11,L13,L14,L15,L17,L18,L19,L20,L21,L22,L23,L24,L25)</f>
        <v>99.875000000000014</v>
      </c>
      <c r="M26" s="58"/>
      <c r="N26" s="58">
        <f t="shared" si="1"/>
        <v>99.875000000000014</v>
      </c>
      <c r="O26" s="58"/>
      <c r="P26" s="58">
        <f t="shared" si="1"/>
        <v>99.875000000000014</v>
      </c>
      <c r="Q26" s="65"/>
      <c r="R26" s="58">
        <f>SUM(R7,R8,R10,R11,R13,R14,R15,R17,R18,R19,R20,R21,R22,R23,R24,R25)</f>
        <v>399.50000000000006</v>
      </c>
      <c r="S26" s="48"/>
    </row>
    <row r="27" spans="1:19" ht="7.5" customHeight="1">
      <c r="A27" s="55"/>
      <c r="B27" s="56"/>
      <c r="C27" s="56"/>
      <c r="D27" s="56"/>
      <c r="E27" s="56"/>
      <c r="F27" s="56"/>
      <c r="G27" s="56"/>
      <c r="H27" s="56"/>
      <c r="I27" s="57"/>
      <c r="J27" s="59"/>
      <c r="K27" s="59"/>
      <c r="L27" s="59"/>
      <c r="M27" s="59"/>
      <c r="N27" s="59"/>
      <c r="O27" s="59"/>
      <c r="P27" s="59"/>
      <c r="Q27" s="66"/>
      <c r="R27" s="59"/>
      <c r="S27" s="60"/>
    </row>
    <row r="28" spans="1:19" ht="9.9499999999999993" customHeight="1"/>
    <row r="29" spans="1:19" ht="9.9499999999999993" customHeight="1"/>
    <row r="31" spans="1:19" ht="12.75">
      <c r="C31" s="36"/>
      <c r="D31" s="26"/>
      <c r="E31" s="26"/>
      <c r="F31" s="26"/>
      <c r="G31" s="25"/>
      <c r="H31" s="36"/>
      <c r="I31" s="26"/>
      <c r="J31" s="26"/>
      <c r="K31" s="26"/>
    </row>
    <row r="32" spans="1:19" ht="12.75">
      <c r="C32" s="36"/>
      <c r="D32" s="26"/>
      <c r="E32" s="26"/>
      <c r="F32" s="26"/>
      <c r="G32" s="25"/>
      <c r="H32" s="36"/>
      <c r="I32" s="26"/>
      <c r="J32" s="37"/>
      <c r="K32" s="26"/>
    </row>
    <row r="33" spans="3:11" ht="12.75">
      <c r="C33" s="36"/>
      <c r="D33" s="26"/>
      <c r="E33" s="26"/>
      <c r="F33" s="26"/>
      <c r="G33" s="27"/>
      <c r="H33" s="36"/>
      <c r="I33" s="26"/>
      <c r="J33" s="37"/>
      <c r="K33" s="26"/>
    </row>
    <row r="34" spans="3:11" ht="12.75">
      <c r="C34" s="36"/>
      <c r="D34" s="26"/>
      <c r="E34" s="26"/>
      <c r="F34" s="26"/>
      <c r="G34" s="25"/>
      <c r="H34" s="36"/>
      <c r="I34" s="26"/>
      <c r="J34" s="37"/>
      <c r="K34" s="26"/>
    </row>
    <row r="35" spans="3:11" ht="12.75">
      <c r="C35" s="36"/>
      <c r="D35" s="26"/>
      <c r="E35" s="26"/>
      <c r="F35" s="26"/>
      <c r="G35" s="25"/>
      <c r="H35" s="36"/>
      <c r="I35" s="26"/>
      <c r="J35" s="37"/>
      <c r="K35" s="26"/>
    </row>
    <row r="36" spans="3:11" ht="12.75">
      <c r="C36" s="36"/>
      <c r="D36" s="26"/>
      <c r="E36" s="26"/>
      <c r="F36" s="26"/>
      <c r="G36" s="27"/>
      <c r="H36" s="36"/>
      <c r="I36" s="26"/>
      <c r="J36" s="37"/>
      <c r="K36" s="26"/>
    </row>
    <row r="37" spans="3:11" ht="12.75">
      <c r="C37" s="36"/>
      <c r="D37" s="26"/>
      <c r="E37" s="26"/>
      <c r="F37" s="26"/>
      <c r="G37" s="25"/>
      <c r="H37" s="36"/>
      <c r="I37" s="26"/>
      <c r="J37" s="37"/>
      <c r="K37" s="26"/>
    </row>
    <row r="38" spans="3:11" ht="12.75">
      <c r="C38" s="36"/>
      <c r="D38" s="26"/>
      <c r="E38" s="26"/>
      <c r="F38" s="26"/>
      <c r="G38" s="28"/>
      <c r="H38" s="36"/>
      <c r="I38" s="26"/>
      <c r="J38" s="37"/>
      <c r="K38" s="26"/>
    </row>
    <row r="39" spans="3:11" ht="12.75">
      <c r="C39" s="36"/>
      <c r="D39" s="26"/>
      <c r="E39" s="26"/>
      <c r="F39" s="26"/>
      <c r="G39" s="25"/>
      <c r="H39" s="36"/>
      <c r="I39" s="26"/>
      <c r="J39" s="37"/>
      <c r="K39" s="26"/>
    </row>
    <row r="40" spans="3:11" ht="12.75">
      <c r="C40" s="36"/>
      <c r="D40" s="26"/>
      <c r="E40" s="26"/>
      <c r="F40" s="26"/>
      <c r="G40" s="27"/>
      <c r="H40" s="36"/>
      <c r="I40" s="26"/>
      <c r="J40" s="37"/>
      <c r="K40" s="26"/>
    </row>
    <row r="41" spans="3:11" ht="12.75">
      <c r="C41" s="36"/>
      <c r="D41" s="26"/>
      <c r="E41" s="26"/>
      <c r="F41" s="26"/>
      <c r="G41" s="25"/>
      <c r="H41" s="36"/>
      <c r="I41" s="26"/>
      <c r="J41" s="37"/>
      <c r="K41" s="26"/>
    </row>
    <row r="42" spans="3:11" ht="12.75">
      <c r="C42" s="36"/>
      <c r="D42" s="26"/>
      <c r="E42" s="26"/>
      <c r="F42" s="26"/>
      <c r="G42" s="25"/>
      <c r="H42" s="36"/>
      <c r="I42" s="26"/>
      <c r="J42" s="37"/>
      <c r="K42" s="26"/>
    </row>
    <row r="43" spans="3:11" ht="12.75">
      <c r="C43" s="36"/>
      <c r="D43" s="26"/>
      <c r="E43" s="26"/>
      <c r="F43" s="26"/>
      <c r="G43" s="27"/>
      <c r="H43" s="36"/>
      <c r="I43" s="26"/>
      <c r="J43" s="37"/>
      <c r="K43" s="26"/>
    </row>
    <row r="44" spans="3:11" ht="12.75">
      <c r="C44" s="36"/>
      <c r="D44" s="26"/>
      <c r="E44" s="26"/>
      <c r="F44" s="26"/>
      <c r="G44" s="25"/>
      <c r="H44" s="36"/>
      <c r="I44" s="26"/>
      <c r="J44" s="37"/>
      <c r="K44" s="26"/>
    </row>
    <row r="45" spans="3:11" ht="12.75">
      <c r="C45" s="36"/>
      <c r="D45" s="26"/>
      <c r="E45" s="26"/>
      <c r="F45" s="26"/>
      <c r="G45" s="25"/>
      <c r="H45" s="36"/>
      <c r="I45" s="26"/>
      <c r="J45" s="37"/>
      <c r="K45" s="26"/>
    </row>
    <row r="46" spans="3:11" ht="12.75">
      <c r="C46" s="36"/>
      <c r="D46" s="26"/>
      <c r="E46" s="26"/>
      <c r="F46" s="26"/>
      <c r="G46" s="27"/>
      <c r="H46" s="36"/>
      <c r="I46" s="26"/>
      <c r="J46" s="37"/>
      <c r="K46" s="26"/>
    </row>
    <row r="47" spans="3:11" ht="12.75">
      <c r="C47" s="36"/>
      <c r="D47" s="26"/>
      <c r="E47" s="26"/>
      <c r="F47" s="26"/>
      <c r="G47" s="25"/>
      <c r="H47" s="36"/>
      <c r="I47" s="26"/>
      <c r="J47" s="37"/>
      <c r="K47" s="26"/>
    </row>
    <row r="48" spans="3:11" ht="12.75">
      <c r="C48" s="36"/>
      <c r="D48" s="26"/>
      <c r="E48" s="26"/>
      <c r="F48" s="26"/>
      <c r="G48" s="25"/>
      <c r="H48" s="36"/>
      <c r="I48" s="26"/>
      <c r="J48" s="37"/>
      <c r="K48" s="26"/>
    </row>
    <row r="49" spans="3:11" ht="12.75">
      <c r="C49" s="36"/>
      <c r="D49" s="26"/>
      <c r="E49" s="26"/>
      <c r="F49" s="26"/>
      <c r="G49" s="25"/>
      <c r="H49" s="36"/>
      <c r="I49" s="26"/>
      <c r="J49" s="37"/>
      <c r="K49" s="26"/>
    </row>
    <row r="50" spans="3:11" ht="12.75">
      <c r="C50" s="26"/>
      <c r="D50" s="26"/>
      <c r="E50" s="26"/>
      <c r="F50" s="26"/>
      <c r="G50" s="29"/>
      <c r="H50" s="26"/>
      <c r="I50" s="26"/>
      <c r="J50" s="37"/>
      <c r="K50" s="26"/>
    </row>
    <row r="51" spans="3:11">
      <c r="C51" s="26"/>
      <c r="D51" s="26"/>
      <c r="E51" s="26"/>
      <c r="F51" s="26"/>
      <c r="G51" s="26"/>
      <c r="H51" s="26"/>
      <c r="I51" s="26"/>
      <c r="J51" s="26"/>
      <c r="K51" s="26"/>
    </row>
    <row r="52" spans="3:11">
      <c r="C52" s="26"/>
      <c r="D52" s="26"/>
      <c r="E52" s="26"/>
      <c r="F52" s="26"/>
      <c r="G52" s="26"/>
      <c r="H52" s="26"/>
      <c r="I52" s="26"/>
      <c r="J52" s="26"/>
      <c r="K52" s="26"/>
    </row>
  </sheetData>
  <mergeCells count="26">
    <mergeCell ref="A1:S1"/>
    <mergeCell ref="S3:S4"/>
    <mergeCell ref="I3:J3"/>
    <mergeCell ref="Q3:R3"/>
    <mergeCell ref="O3:P3"/>
    <mergeCell ref="F2:Q2"/>
    <mergeCell ref="C3:D3"/>
    <mergeCell ref="G3:H3"/>
    <mergeCell ref="B2:B4"/>
    <mergeCell ref="C2:E2"/>
    <mergeCell ref="A2:A4"/>
    <mergeCell ref="K3:L3"/>
    <mergeCell ref="M3:N3"/>
    <mergeCell ref="E3:F3"/>
    <mergeCell ref="A26:I27"/>
    <mergeCell ref="J26:J27"/>
    <mergeCell ref="L26:L27"/>
    <mergeCell ref="N26:N27"/>
    <mergeCell ref="S5:S25"/>
    <mergeCell ref="S26:S27"/>
    <mergeCell ref="P26:P27"/>
    <mergeCell ref="R26:R27"/>
    <mergeCell ref="K26:K27"/>
    <mergeCell ref="M26:M27"/>
    <mergeCell ref="O26:O27"/>
    <mergeCell ref="Q26:Q27"/>
  </mergeCells>
  <pageMargins left="0.48076923076923078" right="7.2916666666666671E-2" top="0.42824074074074076" bottom="0.2785852713178294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29" sqref="B2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2014-2015</vt:lpstr>
      <vt:lpstr>2015-2016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2014-05-09T06:02:29Z</dcterms:modified>
</cp:coreProperties>
</file>